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Лист1!$A$1:$E$73</definedName>
  </definedNames>
  <calcPr calcId="145621"/>
</workbook>
</file>

<file path=xl/calcChain.xml><?xml version="1.0" encoding="utf-8"?>
<calcChain xmlns="http://schemas.openxmlformats.org/spreadsheetml/2006/main">
  <c r="E63" i="1" l="1"/>
  <c r="E62" i="1"/>
  <c r="E55" i="1"/>
  <c r="E56" i="1"/>
  <c r="E57" i="1"/>
  <c r="E58" i="1"/>
  <c r="E59" i="1"/>
  <c r="E60" i="1"/>
  <c r="E54" i="1"/>
  <c r="E46" i="1"/>
  <c r="E47" i="1"/>
  <c r="E48" i="1"/>
  <c r="E49" i="1"/>
  <c r="E50" i="1"/>
  <c r="E51" i="1"/>
  <c r="E52" i="1"/>
  <c r="E45" i="1"/>
  <c r="E43" i="1"/>
  <c r="E42" i="1"/>
  <c r="E41" i="1"/>
  <c r="E39" i="1"/>
  <c r="E37" i="1"/>
  <c r="E36" i="1"/>
  <c r="E33" i="1"/>
  <c r="E30" i="1"/>
  <c r="E25" i="1"/>
  <c r="E20" i="1"/>
  <c r="E15" i="1"/>
  <c r="E16" i="1"/>
  <c r="E17" i="1"/>
  <c r="E18" i="1"/>
  <c r="E14" i="1"/>
  <c r="E11" i="1"/>
  <c r="E10" i="1"/>
  <c r="G38" i="1" l="1"/>
  <c r="G61" i="1" s="1"/>
  <c r="G65" i="1" s="1"/>
  <c r="C62" i="1" l="1"/>
  <c r="D62" i="1" s="1"/>
  <c r="C42" i="1"/>
  <c r="D42" i="1" s="1"/>
  <c r="E38" i="1" l="1"/>
  <c r="F61" i="1"/>
  <c r="F65" i="1" s="1"/>
  <c r="C41" i="1" l="1"/>
  <c r="C39" i="1"/>
  <c r="C37" i="1"/>
  <c r="C11" i="1"/>
  <c r="C60" i="1"/>
  <c r="C59" i="1"/>
  <c r="C58" i="1"/>
  <c r="C57" i="1"/>
  <c r="C56" i="1"/>
  <c r="C55" i="1"/>
  <c r="C54" i="1"/>
  <c r="C52" i="1"/>
  <c r="C51" i="1"/>
  <c r="C50" i="1"/>
  <c r="C49" i="1"/>
  <c r="C48" i="1"/>
  <c r="C47" i="1"/>
  <c r="C46" i="1"/>
  <c r="C45" i="1"/>
  <c r="C43" i="1"/>
  <c r="C44" i="1"/>
  <c r="C18" i="1"/>
  <c r="C17" i="1"/>
  <c r="C16" i="1"/>
  <c r="C15" i="1"/>
  <c r="C14" i="1"/>
  <c r="D15" i="1" l="1"/>
  <c r="D57" i="1" l="1"/>
  <c r="D56" i="1"/>
  <c r="D52" i="1" l="1"/>
  <c r="D41" i="1"/>
  <c r="D60" i="1" l="1"/>
  <c r="D59" i="1"/>
  <c r="D58" i="1"/>
  <c r="D55" i="1"/>
  <c r="D54" i="1"/>
  <c r="D51" i="1"/>
  <c r="D50" i="1"/>
  <c r="D49" i="1"/>
  <c r="D48" i="1"/>
  <c r="D47" i="1"/>
  <c r="D18" i="1" l="1"/>
  <c r="D11" i="1" l="1"/>
  <c r="D14" i="1"/>
  <c r="D16" i="1"/>
  <c r="D17" i="1"/>
  <c r="D37" i="1"/>
  <c r="D39" i="1"/>
  <c r="D43" i="1"/>
  <c r="D45" i="1"/>
  <c r="D46" i="1"/>
  <c r="C10" i="1"/>
  <c r="D10" i="1" l="1"/>
  <c r="C20" i="1"/>
  <c r="D20" i="1" s="1"/>
  <c r="C25" i="1"/>
  <c r="D25" i="1" s="1"/>
  <c r="C30" i="1"/>
  <c r="C33" i="1"/>
  <c r="D33" i="1" s="1"/>
  <c r="E61" i="1"/>
  <c r="E65" i="1" s="1"/>
  <c r="C63" i="1" s="1"/>
  <c r="D63" i="1" s="1"/>
  <c r="C36" i="1"/>
  <c r="D36" i="1" s="1"/>
  <c r="C61" i="1" l="1"/>
  <c r="C65" i="1" s="1"/>
  <c r="D30" i="1"/>
  <c r="D61" i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<sst xmlns="http://schemas.openxmlformats.org/spreadsheetml/2006/main" count="84" uniqueCount="63">
  <si>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</si>
  <si>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</si>
  <si>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</si>
  <si>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</si>
  <si>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</si>
  <si>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</si>
  <si>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</si>
  <si>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</si>
  <si>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</si>
  <si>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</si>
  <si>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</si>
  <si>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</si>
  <si>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</si>
  <si>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</si>
  <si>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</si>
  <si>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</si>
  <si>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</si>
  <si>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</si>
  <si>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</si>
  <si>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</si>
  <si>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</si>
  <si>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</si>
  <si>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</si>
  <si>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</si>
  <si>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</si>
  <si>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</si>
  <si>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</si>
  <si>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</si>
  <si>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</si>
  <si>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</si>
  <si>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</si>
  <si>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</si>
  <si>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</si>
  <si>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</si>
  <si>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</si>
  <si>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</si>
  <si>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</si>
  <si>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</si>
  <si>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</si>
  <si>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</si>
  <si>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</si>
  <si>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</si>
  <si>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</si>
  <si>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</si>
  <si>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</si>
  <si>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</si>
  <si>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</si>
  <si>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</si>
  <si>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</si>
  <si>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</si>
  <si>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</si>
  <si>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</si>
  <si>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</si>
  <si>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</si>
  <si>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</si>
  <si>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</si>
  <si>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</si>
  <si>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</si>
  <si>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</t>
  </si>
  <si>
    <t>S = 564,1 кв.м.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</si>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</sst>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39" zoomScale="75" zoomScaleNormal="75" zoomScaleSheetLayoutView="75" workbookViewId="0">
      <selection activeCell="E63" sqref="E6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9.140625" hidden="1" customWidth="1"/>
    <col min="8" max="9" width="11.5703125" bestFit="1" customWidth="1"/>
  </cols>
  <sheetData>
    <row r="2" spans="1:7" ht="18" x14ac:dyDescent="0.25">
      <c r="B2" s="44"/>
      <c r="C2" s="44"/>
      <c r="D2" s="44"/>
      <c r="E2" s="44"/>
    </row>
    <row r="3" spans="1:7" ht="20.25" x14ac:dyDescent="0.3">
      <c r="A3" s="45" t="s">
        <v>0</v>
      </c>
      <c r="B3" s="45"/>
      <c r="C3" s="45"/>
      <c r="D3" s="45"/>
      <c r="E3" s="45"/>
    </row>
    <row r="4" spans="1:7" ht="49.5" customHeight="1" x14ac:dyDescent="0.25">
      <c r="A4" s="46" t="s">
        <v>58</v>
      </c>
      <c r="B4" s="46"/>
      <c r="C4" s="46"/>
      <c r="D4" s="46"/>
      <c r="E4" s="46"/>
    </row>
    <row r="5" spans="1:7" ht="22.5" customHeight="1" x14ac:dyDescent="0.25">
      <c r="A5" s="47" t="s">
        <v>59</v>
      </c>
      <c r="B5" s="47"/>
      <c r="C5" s="47"/>
      <c r="D5" s="47"/>
      <c r="E5" s="47"/>
    </row>
    <row r="6" spans="1:7" ht="50.25" customHeight="1" x14ac:dyDescent="0.2">
      <c r="A6" s="2" t="s">
        <v>1</v>
      </c>
      <c r="B6" s="13" t="s">
        <v>2</v>
      </c>
      <c r="C6" s="13" t="s">
        <v>31</v>
      </c>
      <c r="D6" s="6" t="s">
        <v>32</v>
      </c>
      <c r="E6" s="6" t="s">
        <v>28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8"/>
      <c r="B8" s="49"/>
      <c r="C8" s="49"/>
      <c r="D8" s="49"/>
      <c r="E8" s="50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PRODUCT(564.1*E10)</f>
        <v>92.145735000000016</v>
      </c>
      <c r="D10" s="3">
        <f>PRODUCT(C10*12)</f>
        <v>1105.7488200000003</v>
      </c>
      <c r="E10" s="8">
        <f>PRODUCT(G10*1.1)*1.1</f>
        <v>0.16335000000000002</v>
      </c>
      <c r="F10" s="3">
        <v>0.1</v>
      </c>
      <c r="G10" s="8">
        <v>0.13500000000000001</v>
      </c>
    </row>
    <row r="11" spans="1:7" ht="17.25" customHeight="1" x14ac:dyDescent="0.2">
      <c r="A11" s="39" t="s">
        <v>25</v>
      </c>
      <c r="B11" s="35" t="s">
        <v>21</v>
      </c>
      <c r="C11" s="27">
        <f>PRODUCT(564.1*E11)</f>
        <v>350.15379300000006</v>
      </c>
      <c r="D11" s="27">
        <f>PRODUCT(C11*12)</f>
        <v>4201.8455160000012</v>
      </c>
      <c r="E11" s="25">
        <f>PRODUCT(G11*1.1)*1.1</f>
        <v>0.62073000000000012</v>
      </c>
      <c r="F11" s="27">
        <v>0.38</v>
      </c>
      <c r="G11" s="25">
        <v>0.51300000000000001</v>
      </c>
    </row>
    <row r="12" spans="1:7" ht="12.75" customHeight="1" x14ac:dyDescent="0.2">
      <c r="A12" s="40"/>
      <c r="B12" s="42"/>
      <c r="C12" s="29"/>
      <c r="D12" s="29"/>
      <c r="E12" s="30"/>
      <c r="F12" s="29"/>
      <c r="G12" s="30"/>
    </row>
    <row r="13" spans="1:7" ht="6" customHeight="1" x14ac:dyDescent="0.2">
      <c r="A13" s="41"/>
      <c r="B13" s="36"/>
      <c r="C13" s="28"/>
      <c r="D13" s="28"/>
      <c r="E13" s="26"/>
      <c r="F13" s="28"/>
      <c r="G13" s="26"/>
    </row>
    <row r="14" spans="1:7" x14ac:dyDescent="0.2">
      <c r="A14" s="6" t="s">
        <v>41</v>
      </c>
      <c r="B14" s="2" t="s">
        <v>21</v>
      </c>
      <c r="C14" s="3">
        <f t="shared" ref="C14:C18" si="0">PRODUCT(564.1*E14)</f>
        <v>83.272442000000026</v>
      </c>
      <c r="D14" s="3">
        <f t="shared" ref="D14:D18" si="1">PRODUCT(C14*12)</f>
        <v>999.26930400000037</v>
      </c>
      <c r="E14" s="8">
        <f>PRODUCT(G14*1.1)*1.1</f>
        <v>0.14762000000000003</v>
      </c>
      <c r="F14" s="3">
        <v>0.09</v>
      </c>
      <c r="G14" s="8">
        <v>0.122</v>
      </c>
    </row>
    <row r="15" spans="1:7" x14ac:dyDescent="0.2">
      <c r="A15" s="6" t="s">
        <v>10</v>
      </c>
      <c r="B15" s="2" t="s">
        <v>21</v>
      </c>
      <c r="C15" s="3">
        <f t="shared" si="0"/>
        <v>101.70158900000003</v>
      </c>
      <c r="D15" s="3">
        <f>PRODUCT(C15*12)</f>
        <v>1220.4190680000004</v>
      </c>
      <c r="E15" s="8">
        <f t="shared" ref="E15:E18" si="2">PRODUCT(G15*1.1)*1.1</f>
        <v>0.18029000000000003</v>
      </c>
      <c r="F15" s="8">
        <v>0.11</v>
      </c>
      <c r="G15" s="8">
        <v>0.14899999999999999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55.287441000000015</v>
      </c>
      <c r="D16" s="3">
        <f t="shared" si="1"/>
        <v>663.44929200000024</v>
      </c>
      <c r="E16" s="8">
        <f t="shared" si="2"/>
        <v>9.8010000000000028E-2</v>
      </c>
      <c r="F16" s="3">
        <v>0.06</v>
      </c>
      <c r="G16" s="8">
        <v>8.1000000000000003E-2</v>
      </c>
    </row>
    <row r="17" spans="1:7" ht="25.5" x14ac:dyDescent="0.2">
      <c r="A17" s="6" t="s">
        <v>35</v>
      </c>
      <c r="B17" s="2" t="s">
        <v>21</v>
      </c>
      <c r="C17" s="3">
        <f t="shared" si="0"/>
        <v>120.13073600000001</v>
      </c>
      <c r="D17" s="3">
        <f t="shared" si="1"/>
        <v>1441.5688320000002</v>
      </c>
      <c r="E17" s="8">
        <f t="shared" si="2"/>
        <v>0.21296000000000001</v>
      </c>
      <c r="F17" s="3">
        <v>0.13</v>
      </c>
      <c r="G17" s="8">
        <v>0.17599999999999999</v>
      </c>
    </row>
    <row r="18" spans="1:7" x14ac:dyDescent="0.2">
      <c r="A18" s="6" t="s">
        <v>39</v>
      </c>
      <c r="B18" s="2" t="s">
        <v>21</v>
      </c>
      <c r="C18" s="3">
        <f t="shared" si="0"/>
        <v>396.56794100000002</v>
      </c>
      <c r="D18" s="3">
        <f t="shared" si="1"/>
        <v>4758.8152920000002</v>
      </c>
      <c r="E18" s="8">
        <f t="shared" si="2"/>
        <v>0.70301000000000002</v>
      </c>
      <c r="F18" s="3">
        <v>0.43</v>
      </c>
      <c r="G18" s="8">
        <v>0.58099999999999996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37" t="s">
        <v>18</v>
      </c>
      <c r="B20" s="35" t="s">
        <v>30</v>
      </c>
      <c r="C20" s="27">
        <f>PRODUCT(564.1*E20)</f>
        <v>1448.3944420000003</v>
      </c>
      <c r="D20" s="27">
        <f>PRODUCT(C20*12)</f>
        <v>17380.733304000001</v>
      </c>
      <c r="E20" s="25">
        <f>PRODUCT(G20*1.1)*1.1</f>
        <v>2.5676200000000002</v>
      </c>
      <c r="F20" s="27">
        <v>1.57</v>
      </c>
      <c r="G20" s="25">
        <v>2.1219999999999999</v>
      </c>
    </row>
    <row r="21" spans="1:7" ht="22.5" customHeight="1" x14ac:dyDescent="0.2">
      <c r="A21" s="43"/>
      <c r="B21" s="42"/>
      <c r="C21" s="29"/>
      <c r="D21" s="29"/>
      <c r="E21" s="30"/>
      <c r="F21" s="29"/>
      <c r="G21" s="30"/>
    </row>
    <row r="22" spans="1:7" ht="24.75" customHeight="1" x14ac:dyDescent="0.2">
      <c r="A22" s="43"/>
      <c r="B22" s="42"/>
      <c r="C22" s="29"/>
      <c r="D22" s="29"/>
      <c r="E22" s="30"/>
      <c r="F22" s="29"/>
      <c r="G22" s="30"/>
    </row>
    <row r="23" spans="1:7" ht="21" customHeight="1" x14ac:dyDescent="0.2">
      <c r="A23" s="38"/>
      <c r="B23" s="36"/>
      <c r="C23" s="28"/>
      <c r="D23" s="28"/>
      <c r="E23" s="26"/>
      <c r="F23" s="28"/>
      <c r="G23" s="26"/>
    </row>
    <row r="24" spans="1:7" ht="15.75" x14ac:dyDescent="0.25">
      <c r="A24" s="7" t="s">
        <v>5</v>
      </c>
      <c r="B24" s="2"/>
      <c r="C24" s="3"/>
      <c r="D24" s="3"/>
      <c r="E24" s="8"/>
      <c r="F24" s="3"/>
      <c r="G24" s="8"/>
    </row>
    <row r="25" spans="1:7" ht="19.5" customHeight="1" x14ac:dyDescent="0.2">
      <c r="A25" s="37" t="s">
        <v>12</v>
      </c>
      <c r="B25" s="35" t="s">
        <v>37</v>
      </c>
      <c r="C25" s="27">
        <f>PRODUCT(564.1*E25)</f>
        <v>267.56391200000007</v>
      </c>
      <c r="D25" s="27">
        <f>PRODUCT(C25*12)</f>
        <v>3210.7669440000009</v>
      </c>
      <c r="E25" s="25">
        <f>PRODUCT(G25*1.1)*1.1</f>
        <v>0.47432000000000007</v>
      </c>
      <c r="F25" s="27">
        <v>0.28999999999999998</v>
      </c>
      <c r="G25" s="25">
        <v>0.39200000000000002</v>
      </c>
    </row>
    <row r="26" spans="1:7" ht="18" customHeight="1" x14ac:dyDescent="0.2">
      <c r="A26" s="43"/>
      <c r="B26" s="42"/>
      <c r="C26" s="29"/>
      <c r="D26" s="29"/>
      <c r="E26" s="30"/>
      <c r="F26" s="29"/>
      <c r="G26" s="30"/>
    </row>
    <row r="27" spans="1:7" ht="18" customHeight="1" x14ac:dyDescent="0.2">
      <c r="A27" s="43"/>
      <c r="B27" s="42"/>
      <c r="C27" s="29"/>
      <c r="D27" s="29"/>
      <c r="E27" s="30"/>
      <c r="F27" s="29"/>
      <c r="G27" s="30"/>
    </row>
    <row r="28" spans="1:7" ht="18" customHeight="1" x14ac:dyDescent="0.2">
      <c r="A28" s="38"/>
      <c r="B28" s="36"/>
      <c r="C28" s="28"/>
      <c r="D28" s="28"/>
      <c r="E28" s="26"/>
      <c r="F28" s="28"/>
      <c r="G28" s="26"/>
    </row>
    <row r="29" spans="1:7" ht="15.75" x14ac:dyDescent="0.25">
      <c r="A29" s="7" t="s">
        <v>6</v>
      </c>
      <c r="B29" s="2"/>
      <c r="C29" s="3"/>
      <c r="D29" s="3"/>
      <c r="E29" s="8"/>
      <c r="F29" s="3"/>
      <c r="G29" s="8"/>
    </row>
    <row r="30" spans="1:7" ht="32.25" customHeight="1" x14ac:dyDescent="0.2">
      <c r="A30" s="37" t="s">
        <v>26</v>
      </c>
      <c r="B30" s="35" t="s">
        <v>38</v>
      </c>
      <c r="C30" s="27">
        <f>PRODUCT(564.1*E30)</f>
        <v>414.99708800000008</v>
      </c>
      <c r="D30" s="27">
        <f>PRODUCT(C30*12)</f>
        <v>4979.9650560000009</v>
      </c>
      <c r="E30" s="25">
        <f>PRODUCT(G30*1.1)*1.1</f>
        <v>0.73568000000000011</v>
      </c>
      <c r="F30" s="27">
        <v>0.45</v>
      </c>
      <c r="G30" s="25">
        <v>0.60799999999999998</v>
      </c>
    </row>
    <row r="31" spans="1:7" ht="30" customHeight="1" x14ac:dyDescent="0.2">
      <c r="A31" s="38"/>
      <c r="B31" s="36"/>
      <c r="C31" s="28"/>
      <c r="D31" s="28"/>
      <c r="E31" s="26"/>
      <c r="F31" s="28"/>
      <c r="G31" s="26"/>
    </row>
    <row r="32" spans="1:7" ht="15.75" x14ac:dyDescent="0.25">
      <c r="A32" s="7" t="s">
        <v>7</v>
      </c>
      <c r="B32" s="2"/>
      <c r="C32" s="3"/>
      <c r="D32" s="3"/>
      <c r="E32" s="8"/>
      <c r="F32" s="3"/>
      <c r="G32" s="8"/>
    </row>
    <row r="33" spans="1:7" ht="62.25" customHeight="1" x14ac:dyDescent="0.2">
      <c r="A33" s="33" t="s">
        <v>13</v>
      </c>
      <c r="B33" s="35" t="s">
        <v>22</v>
      </c>
      <c r="C33" s="27">
        <f>PRODUCT(564.1*E33)</f>
        <v>371.99574500000011</v>
      </c>
      <c r="D33" s="27">
        <f>PRODUCT(C33*12)</f>
        <v>4463.9489400000011</v>
      </c>
      <c r="E33" s="25">
        <f>PRODUCT(G33*1.1)*1.1</f>
        <v>0.6594500000000002</v>
      </c>
      <c r="F33" s="27">
        <v>0.24</v>
      </c>
      <c r="G33" s="25">
        <v>0.54500000000000004</v>
      </c>
    </row>
    <row r="34" spans="1:7" ht="30" customHeight="1" x14ac:dyDescent="0.2">
      <c r="A34" s="34"/>
      <c r="B34" s="36"/>
      <c r="C34" s="28"/>
      <c r="D34" s="28"/>
      <c r="E34" s="26"/>
      <c r="F34" s="28"/>
      <c r="G34" s="26"/>
    </row>
    <row r="35" spans="1:7" ht="15.75" x14ac:dyDescent="0.25">
      <c r="A35" s="7" t="s">
        <v>8</v>
      </c>
      <c r="B35" s="2"/>
      <c r="C35" s="3"/>
      <c r="D35" s="3"/>
      <c r="E35" s="8"/>
      <c r="F35" s="3"/>
      <c r="G35" s="8"/>
    </row>
    <row r="36" spans="1:7" ht="108" customHeight="1" x14ac:dyDescent="0.2">
      <c r="A36" s="9" t="s">
        <v>48</v>
      </c>
      <c r="B36" s="6" t="s">
        <v>23</v>
      </c>
      <c r="C36" s="3">
        <f>PRODUCT(564.1*E36)</f>
        <v>425.91806400000002</v>
      </c>
      <c r="D36" s="3">
        <f>PRODUCT(C36*12)</f>
        <v>5111.0167680000004</v>
      </c>
      <c r="E36" s="8">
        <f>PRODUCT(G36*1.1)*1.1</f>
        <v>0.75504000000000004</v>
      </c>
      <c r="F36" s="8">
        <v>0.11</v>
      </c>
      <c r="G36" s="8">
        <v>0.624</v>
      </c>
    </row>
    <row r="37" spans="1:7" ht="81.75" customHeight="1" x14ac:dyDescent="0.2">
      <c r="A37" s="31" t="s">
        <v>52</v>
      </c>
      <c r="B37" s="35" t="s">
        <v>22</v>
      </c>
      <c r="C37" s="27">
        <f>PRODUCT(564.1*E37)</f>
        <v>1474.3317600000003</v>
      </c>
      <c r="D37" s="27">
        <f>PRODUCT(C37*12)</f>
        <v>17691.981120000004</v>
      </c>
      <c r="E37" s="8">
        <f>PRODUCT(G37*1.1)*1.1</f>
        <v>2.6136000000000004</v>
      </c>
      <c r="F37" s="27">
        <v>0.89</v>
      </c>
      <c r="G37" s="8">
        <v>2.16</v>
      </c>
    </row>
    <row r="38" spans="1:7" ht="1.5" hidden="1" customHeight="1" x14ac:dyDescent="0.2">
      <c r="A38" s="32"/>
      <c r="B38" s="36"/>
      <c r="C38" s="28"/>
      <c r="D38" s="28"/>
      <c r="E38" s="8">
        <f t="shared" ref="E38:G38" si="3">PRODUCT(F38*1.117)</f>
        <v>0</v>
      </c>
      <c r="F38" s="28"/>
      <c r="G38" s="8">
        <f t="shared" si="3"/>
        <v>0</v>
      </c>
    </row>
    <row r="39" spans="1:7" ht="42.75" customHeight="1" x14ac:dyDescent="0.2">
      <c r="A39" s="31" t="s">
        <v>51</v>
      </c>
      <c r="B39" s="33" t="s">
        <v>23</v>
      </c>
      <c r="C39" s="27">
        <f>PRODUCT(564.1*E39)</f>
        <v>101.70158900000003</v>
      </c>
      <c r="D39" s="27">
        <f>PRODUCT(C39*12)</f>
        <v>1220.4190680000004</v>
      </c>
      <c r="E39" s="25">
        <f>PRODUCT(G39*1.1)*1.1</f>
        <v>0.18029000000000003</v>
      </c>
      <c r="F39" s="25">
        <v>0.11</v>
      </c>
      <c r="G39" s="25">
        <v>0.14899999999999999</v>
      </c>
    </row>
    <row r="40" spans="1:7" ht="21.75" customHeight="1" x14ac:dyDescent="0.2">
      <c r="A40" s="32"/>
      <c r="B40" s="34"/>
      <c r="C40" s="28"/>
      <c r="D40" s="28"/>
      <c r="E40" s="26"/>
      <c r="F40" s="26"/>
      <c r="G40" s="26"/>
    </row>
    <row r="41" spans="1:7" ht="42.75" customHeight="1" x14ac:dyDescent="0.2">
      <c r="A41" s="6" t="s">
        <v>53</v>
      </c>
      <c r="B41" s="2" t="s">
        <v>21</v>
      </c>
      <c r="C41" s="3">
        <f>PRODUCT(564.1*E41)</f>
        <v>174.73561600000002</v>
      </c>
      <c r="D41" s="3">
        <f t="shared" ref="D41" si="4">PRODUCT(C41*12)</f>
        <v>2096.8273920000001</v>
      </c>
      <c r="E41" s="8">
        <f>PRODUCT(G41*1.1)*1.1</f>
        <v>0.30976000000000004</v>
      </c>
      <c r="F41" s="3">
        <v>0.19</v>
      </c>
      <c r="G41" s="8">
        <v>0.25600000000000001</v>
      </c>
    </row>
    <row r="42" spans="1:7" ht="42.75" customHeight="1" x14ac:dyDescent="0.2">
      <c r="A42" s="6" t="s">
        <v>60</v>
      </c>
      <c r="B42" s="2" t="s">
        <v>61</v>
      </c>
      <c r="C42" s="3">
        <f>PRODUCT(564.1*E42)</f>
        <v>1141.2419920000002</v>
      </c>
      <c r="D42" s="3">
        <f t="shared" ref="D42" si="5">PRODUCT(C42*12)</f>
        <v>13694.903904000003</v>
      </c>
      <c r="E42" s="8">
        <f>PRODUCT(G42*1.1)*1.1</f>
        <v>2.0231200000000005</v>
      </c>
      <c r="F42" s="3"/>
      <c r="G42" s="8">
        <v>1.6719999999999999</v>
      </c>
    </row>
    <row r="43" spans="1:7" ht="15.75" x14ac:dyDescent="0.25">
      <c r="A43" s="10" t="s">
        <v>14</v>
      </c>
      <c r="B43" s="2" t="s">
        <v>29</v>
      </c>
      <c r="C43" s="3">
        <f t="shared" ref="C43" si="6">PRODUCT(564.1*E43)</f>
        <v>996.53906000000018</v>
      </c>
      <c r="D43" s="3">
        <f>PRODUCT(C43*12)</f>
        <v>11958.468720000003</v>
      </c>
      <c r="E43" s="8">
        <f>PRODUCT(G43*1.1)*1.1</f>
        <v>1.7666000000000002</v>
      </c>
      <c r="F43" s="3">
        <v>1.08</v>
      </c>
      <c r="G43" s="8">
        <v>1.46</v>
      </c>
    </row>
    <row r="44" spans="1:7" ht="15.75" x14ac:dyDescent="0.25">
      <c r="A44" s="7" t="s">
        <v>9</v>
      </c>
      <c r="B44" s="2"/>
      <c r="C44" s="3">
        <f t="shared" ref="C44" si="7">PRODUCT(721.9*E44)</f>
        <v>0</v>
      </c>
      <c r="D44" s="3"/>
      <c r="E44" s="8"/>
      <c r="F44" s="3"/>
      <c r="G44" s="8"/>
    </row>
    <row r="45" spans="1:7" ht="23.25" customHeight="1" x14ac:dyDescent="0.2">
      <c r="A45" s="6" t="s">
        <v>49</v>
      </c>
      <c r="B45" s="2" t="s">
        <v>19</v>
      </c>
      <c r="C45" s="3">
        <f t="shared" ref="C45:C52" si="8">PRODUCT(564.1*E45)</f>
        <v>526.25453100000004</v>
      </c>
      <c r="D45" s="3">
        <f>PRODUCT(C45*12)</f>
        <v>6315.0543720000005</v>
      </c>
      <c r="E45" s="8">
        <f>PRODUCT(G45*1.1)*1.1</f>
        <v>0.93291000000000013</v>
      </c>
      <c r="F45" s="3">
        <v>0.56999999999999995</v>
      </c>
      <c r="G45" s="8">
        <v>0.77100000000000002</v>
      </c>
    </row>
    <row r="46" spans="1:7" ht="19.5" customHeight="1" x14ac:dyDescent="0.2">
      <c r="A46" s="6" t="s">
        <v>50</v>
      </c>
      <c r="B46" s="6" t="s">
        <v>20</v>
      </c>
      <c r="C46" s="3">
        <f t="shared" si="8"/>
        <v>774.70673500000021</v>
      </c>
      <c r="D46" s="3">
        <f>PRODUCT(C46*12)</f>
        <v>9296.4808200000025</v>
      </c>
      <c r="E46" s="8">
        <f t="shared" ref="E46:E52" si="9">PRODUCT(G46*1.1)*1.1</f>
        <v>1.3733500000000003</v>
      </c>
      <c r="F46" s="3">
        <v>0.84</v>
      </c>
      <c r="G46" s="8">
        <v>1.135</v>
      </c>
    </row>
    <row r="47" spans="1:7" ht="26.25" customHeight="1" x14ac:dyDescent="0.2">
      <c r="A47" s="18" t="s">
        <v>47</v>
      </c>
      <c r="B47" s="2" t="s">
        <v>21</v>
      </c>
      <c r="C47" s="3">
        <f t="shared" si="8"/>
        <v>64.843295000000012</v>
      </c>
      <c r="D47" s="3">
        <f t="shared" ref="D47:D52" si="10">PRODUCT(C47*12)</f>
        <v>778.11954000000014</v>
      </c>
      <c r="E47" s="8">
        <f t="shared" si="9"/>
        <v>0.11495000000000002</v>
      </c>
      <c r="F47" s="8">
        <v>7.0000000000000007E-2</v>
      </c>
      <c r="G47" s="8">
        <v>9.5000000000000001E-2</v>
      </c>
    </row>
    <row r="48" spans="1:7" ht="17.25" customHeight="1" x14ac:dyDescent="0.2">
      <c r="A48" s="18" t="s">
        <v>15</v>
      </c>
      <c r="B48" s="2" t="s">
        <v>22</v>
      </c>
      <c r="C48" s="3">
        <f t="shared" si="8"/>
        <v>39.588538000000014</v>
      </c>
      <c r="D48" s="3">
        <f t="shared" si="10"/>
        <v>475.06245600000017</v>
      </c>
      <c r="E48" s="8">
        <f t="shared" si="9"/>
        <v>7.018000000000002E-2</v>
      </c>
      <c r="F48" s="8">
        <v>4.2999999999999997E-2</v>
      </c>
      <c r="G48" s="8">
        <v>5.8000000000000003E-2</v>
      </c>
    </row>
    <row r="49" spans="1:7" ht="17.25" customHeight="1" x14ac:dyDescent="0.2">
      <c r="A49" s="18" t="s">
        <v>16</v>
      </c>
      <c r="B49" s="2" t="s">
        <v>22</v>
      </c>
      <c r="C49" s="3">
        <f t="shared" si="8"/>
        <v>101.70158900000003</v>
      </c>
      <c r="D49" s="3">
        <f t="shared" si="10"/>
        <v>1220.4190680000004</v>
      </c>
      <c r="E49" s="8">
        <f t="shared" si="9"/>
        <v>0.18029000000000003</v>
      </c>
      <c r="F49" s="8">
        <v>0.11</v>
      </c>
      <c r="G49" s="8">
        <v>0.14899999999999999</v>
      </c>
    </row>
    <row r="50" spans="1:7" ht="17.25" customHeight="1" x14ac:dyDescent="0.2">
      <c r="A50" s="18" t="s">
        <v>17</v>
      </c>
      <c r="B50" s="2" t="s">
        <v>21</v>
      </c>
      <c r="C50" s="3">
        <f t="shared" si="8"/>
        <v>29.350123000000004</v>
      </c>
      <c r="D50" s="3">
        <f t="shared" si="10"/>
        <v>352.20147600000007</v>
      </c>
      <c r="E50" s="8">
        <f t="shared" si="9"/>
        <v>5.2030000000000007E-2</v>
      </c>
      <c r="F50" s="8">
        <v>3.1E-2</v>
      </c>
      <c r="G50" s="8">
        <v>4.2999999999999997E-2</v>
      </c>
    </row>
    <row r="51" spans="1:7" ht="17.25" customHeight="1" x14ac:dyDescent="0.2">
      <c r="A51" s="18" t="s">
        <v>57</v>
      </c>
      <c r="B51" s="2" t="s">
        <v>21</v>
      </c>
      <c r="C51" s="3">
        <f t="shared" si="8"/>
        <v>94.193418000000023</v>
      </c>
      <c r="D51" s="3">
        <f t="shared" si="10"/>
        <v>1130.3210160000003</v>
      </c>
      <c r="E51" s="8">
        <f t="shared" si="9"/>
        <v>0.16698000000000005</v>
      </c>
      <c r="F51" s="8">
        <v>0.10199999999999999</v>
      </c>
      <c r="G51" s="8">
        <v>0.13800000000000001</v>
      </c>
    </row>
    <row r="52" spans="1:7" ht="30" customHeight="1" x14ac:dyDescent="0.2">
      <c r="A52" s="18" t="s">
        <v>54</v>
      </c>
      <c r="B52" s="2" t="s">
        <v>22</v>
      </c>
      <c r="C52" s="3">
        <f t="shared" si="8"/>
        <v>249.13476500000004</v>
      </c>
      <c r="D52" s="3">
        <f t="shared" si="10"/>
        <v>2989.6171800000006</v>
      </c>
      <c r="E52" s="8">
        <f t="shared" si="9"/>
        <v>0.44165000000000004</v>
      </c>
      <c r="F52" s="3">
        <v>0.27</v>
      </c>
      <c r="G52" s="8">
        <v>0.36499999999999999</v>
      </c>
    </row>
    <row r="53" spans="1:7" ht="17.25" customHeight="1" x14ac:dyDescent="0.25">
      <c r="A53" s="19" t="s">
        <v>42</v>
      </c>
      <c r="B53" s="20"/>
      <c r="C53" s="3"/>
      <c r="D53" s="3"/>
      <c r="E53" s="8"/>
      <c r="F53" s="8"/>
      <c r="G53" s="8"/>
    </row>
    <row r="54" spans="1:7" ht="24" customHeight="1" x14ac:dyDescent="0.2">
      <c r="A54" s="18" t="s">
        <v>43</v>
      </c>
      <c r="B54" s="2" t="s">
        <v>19</v>
      </c>
      <c r="C54" s="3">
        <f t="shared" ref="C54:C60" si="11">PRODUCT(564.1*E54)</f>
        <v>313.97806000000014</v>
      </c>
      <c r="D54" s="3">
        <f t="shared" ref="D54:D60" si="12">PRODUCT(C54*12)</f>
        <v>3767.7367200000017</v>
      </c>
      <c r="E54" s="8">
        <f>PRODUCT(G54*1.1)*1.1</f>
        <v>0.55660000000000021</v>
      </c>
      <c r="F54" s="3">
        <v>0.34</v>
      </c>
      <c r="G54" s="8">
        <v>0.46</v>
      </c>
    </row>
    <row r="55" spans="1:7" ht="17.25" customHeight="1" x14ac:dyDescent="0.2">
      <c r="A55" s="17" t="s">
        <v>44</v>
      </c>
      <c r="B55" s="2" t="s">
        <v>19</v>
      </c>
      <c r="C55" s="3">
        <f t="shared" si="11"/>
        <v>703.03783000000021</v>
      </c>
      <c r="D55" s="3">
        <f t="shared" si="12"/>
        <v>8436.4539600000026</v>
      </c>
      <c r="E55" s="8">
        <f t="shared" ref="E55:E60" si="13">PRODUCT(G55*1.1)*1.1</f>
        <v>1.2463000000000004</v>
      </c>
      <c r="F55" s="3">
        <v>0.25</v>
      </c>
      <c r="G55" s="8">
        <v>1.03</v>
      </c>
    </row>
    <row r="56" spans="1:7" ht="17.25" customHeight="1" x14ac:dyDescent="0.2">
      <c r="A56" s="17" t="s">
        <v>55</v>
      </c>
      <c r="B56" s="5" t="s">
        <v>19</v>
      </c>
      <c r="C56" s="3">
        <f t="shared" si="11"/>
        <v>331.72464600000006</v>
      </c>
      <c r="D56" s="3">
        <f t="shared" si="12"/>
        <v>3980.6957520000005</v>
      </c>
      <c r="E56" s="8">
        <f t="shared" si="13"/>
        <v>0.58806000000000014</v>
      </c>
      <c r="F56" s="3">
        <v>0.36</v>
      </c>
      <c r="G56" s="8">
        <v>0.48599999999999999</v>
      </c>
    </row>
    <row r="57" spans="1:7" ht="17.25" customHeight="1" x14ac:dyDescent="0.2">
      <c r="A57" s="17" t="s">
        <v>56</v>
      </c>
      <c r="B57" s="5" t="s">
        <v>33</v>
      </c>
      <c r="C57" s="3">
        <f t="shared" si="11"/>
        <v>360.3922080000001</v>
      </c>
      <c r="D57" s="3">
        <f t="shared" si="12"/>
        <v>4324.7064960000007</v>
      </c>
      <c r="E57" s="8">
        <f t="shared" si="13"/>
        <v>0.63888000000000011</v>
      </c>
      <c r="F57" s="3">
        <v>0.39</v>
      </c>
      <c r="G57" s="8">
        <v>0.52800000000000002</v>
      </c>
    </row>
    <row r="58" spans="1:7" ht="17.25" customHeight="1" x14ac:dyDescent="0.2">
      <c r="A58" s="17" t="s">
        <v>40</v>
      </c>
      <c r="B58" s="5" t="s">
        <v>33</v>
      </c>
      <c r="C58" s="3">
        <f t="shared" si="11"/>
        <v>462.09379700000011</v>
      </c>
      <c r="D58" s="3">
        <f t="shared" si="12"/>
        <v>5545.1255640000018</v>
      </c>
      <c r="E58" s="8">
        <f t="shared" si="13"/>
        <v>0.81917000000000018</v>
      </c>
      <c r="F58" s="3">
        <v>0.26</v>
      </c>
      <c r="G58" s="8">
        <v>0.67700000000000005</v>
      </c>
    </row>
    <row r="59" spans="1:7" ht="25.5" customHeight="1" x14ac:dyDescent="0.2">
      <c r="A59" s="18" t="s">
        <v>45</v>
      </c>
      <c r="B59" s="5" t="s">
        <v>33</v>
      </c>
      <c r="C59" s="3">
        <f t="shared" si="11"/>
        <v>223.88000800000009</v>
      </c>
      <c r="D59" s="3">
        <f t="shared" si="12"/>
        <v>2686.5600960000011</v>
      </c>
      <c r="E59" s="8">
        <f t="shared" si="13"/>
        <v>0.39688000000000012</v>
      </c>
      <c r="F59" s="8">
        <v>0.24299999999999999</v>
      </c>
      <c r="G59" s="8">
        <v>0.32800000000000001</v>
      </c>
    </row>
    <row r="60" spans="1:7" ht="25.5" customHeight="1" x14ac:dyDescent="0.2">
      <c r="A60" s="18" t="s">
        <v>46</v>
      </c>
      <c r="B60" s="5" t="s">
        <v>33</v>
      </c>
      <c r="C60" s="3">
        <f t="shared" si="11"/>
        <v>267.56391200000007</v>
      </c>
      <c r="D60" s="3">
        <f t="shared" si="12"/>
        <v>3210.7669440000009</v>
      </c>
      <c r="E60" s="8">
        <f t="shared" si="13"/>
        <v>0.47432000000000007</v>
      </c>
      <c r="F60" s="3">
        <v>0.28999999999999998</v>
      </c>
      <c r="G60" s="8">
        <v>0.39200000000000002</v>
      </c>
    </row>
    <row r="61" spans="1:7" ht="18" x14ac:dyDescent="0.25">
      <c r="A61" s="7" t="s">
        <v>27</v>
      </c>
      <c r="B61" s="11"/>
      <c r="C61" s="12">
        <f>SUM(C9:C60)</f>
        <v>12559.122400000004</v>
      </c>
      <c r="D61" s="12">
        <f>SUM(D9:D60)</f>
        <v>150709.46880000003</v>
      </c>
      <c r="E61" s="12">
        <f>SUM(E10:E60)</f>
        <v>22.263999999999996</v>
      </c>
      <c r="F61" s="22">
        <f>SUM(F10:F60)</f>
        <v>10.399000000000001</v>
      </c>
      <c r="G61" s="12">
        <f>SUM(G10:G60)</f>
        <v>18.399999999999995</v>
      </c>
    </row>
    <row r="62" spans="1:7" ht="33" customHeight="1" x14ac:dyDescent="0.25">
      <c r="A62" s="23" t="s">
        <v>62</v>
      </c>
      <c r="B62" s="11"/>
      <c r="C62" s="3">
        <f t="shared" ref="C62" si="14">PRODUCT(564.1*E62)</f>
        <v>2485.2046010000008</v>
      </c>
      <c r="D62" s="3">
        <f t="shared" ref="D62" si="15">PRODUCT(C62*12)</f>
        <v>29822.455212000008</v>
      </c>
      <c r="E62" s="8">
        <f>PRODUCT(G62*1.1)*1.1</f>
        <v>4.4056100000000011</v>
      </c>
      <c r="F62" s="12"/>
      <c r="G62" s="24">
        <v>3.641</v>
      </c>
    </row>
    <row r="63" spans="1:7" ht="15.75" x14ac:dyDescent="0.25">
      <c r="A63" s="21" t="s">
        <v>34</v>
      </c>
      <c r="B63" s="2"/>
      <c r="C63" s="3">
        <f>PRODUCT(564.1*E65)</f>
        <v>18788.856647000001</v>
      </c>
      <c r="D63" s="4">
        <f t="shared" ref="D63" si="16">PRODUCT(C63*12)</f>
        <v>225466.27976400001</v>
      </c>
      <c r="E63" s="8">
        <f>PRODUCT(G63*1.1)*1.1</f>
        <v>6.6380600000000012</v>
      </c>
      <c r="F63" s="4">
        <v>2.83</v>
      </c>
      <c r="G63" s="8">
        <v>5.4859999999999998</v>
      </c>
    </row>
    <row r="64" spans="1:7" ht="18" x14ac:dyDescent="0.25">
      <c r="A64" s="14"/>
      <c r="B64" s="2"/>
      <c r="C64" s="3"/>
      <c r="D64" s="4"/>
      <c r="E64" s="8"/>
      <c r="F64" s="4"/>
      <c r="G64" s="8"/>
    </row>
    <row r="65" spans="1:7" ht="20.25" x14ac:dyDescent="0.3">
      <c r="A65" s="15" t="s">
        <v>36</v>
      </c>
      <c r="B65" s="1"/>
      <c r="C65" s="16">
        <f>SUM(C61+C62+C63)</f>
        <v>33833.183648000006</v>
      </c>
      <c r="D65" s="16">
        <f>SUM(D61+D62+D63)</f>
        <v>405998.20377600007</v>
      </c>
      <c r="E65" s="16">
        <f>SUM(E61+E62+E63)</f>
        <v>33.307670000000002</v>
      </c>
      <c r="F65" s="16">
        <f>SUM(F61+F63+F64)</f>
        <v>13.229000000000001</v>
      </c>
      <c r="G65" s="16">
        <f>SUM(G61+G62+G63)</f>
        <v>27.526999999999997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2022-04-01T08:06:00Z</dcterms:modified>
</cp:coreProperties>
</file>